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eferatForschung\Vorlagen\ASM\"/>
    </mc:Choice>
  </mc:AlternateContent>
  <bookViews>
    <workbookView xWindow="240" yWindow="105" windowWidth="18780" windowHeight="12660"/>
  </bookViews>
  <sheets>
    <sheet name="Gesamtkalkulation" sheetId="1" r:id="rId1"/>
    <sheet name="Blatt 2 Kalk. Mehraufwand" sheetId="3" r:id="rId2"/>
  </sheets>
  <definedNames>
    <definedName name="_xlnm.Print_Area" localSheetId="1">'Blatt 2 Kalk. Mehraufwand'!$A$1:$E$88</definedName>
    <definedName name="_xlnm.Print_Area" localSheetId="0">Gesamtkalkulation!$A$1:$G$41</definedName>
    <definedName name="Kontrollkästchen1" localSheetId="1">'Blatt 2 Kalk. Mehraufwand'!$A$5</definedName>
    <definedName name="Kontrollkästchen2" localSheetId="1">'Blatt 2 Kalk. Mehraufwand'!$E$6</definedName>
  </definedNames>
  <calcPr calcId="162913"/>
</workbook>
</file>

<file path=xl/calcChain.xml><?xml version="1.0" encoding="utf-8"?>
<calcChain xmlns="http://schemas.openxmlformats.org/spreadsheetml/2006/main">
  <c r="G35" i="1" l="1"/>
  <c r="E10" i="3"/>
  <c r="E1" i="3"/>
  <c r="E46" i="3" s="1"/>
  <c r="G7" i="1"/>
  <c r="E11" i="3"/>
  <c r="E12" i="3"/>
  <c r="E13" i="3"/>
  <c r="E14" i="3"/>
  <c r="E17" i="3" s="1"/>
  <c r="G10" i="1" s="1"/>
  <c r="G13" i="1" s="1"/>
  <c r="E15" i="3"/>
  <c r="E16" i="3"/>
  <c r="E25" i="3"/>
  <c r="E26" i="3"/>
  <c r="E27" i="3"/>
  <c r="E28" i="3"/>
  <c r="E32" i="3" s="1"/>
  <c r="G11" i="1" s="1"/>
  <c r="E29" i="3"/>
  <c r="E30" i="3"/>
  <c r="E31" i="3"/>
  <c r="E41" i="3"/>
  <c r="E44" i="3" s="1"/>
  <c r="G12" i="1" s="1"/>
  <c r="E42" i="3"/>
  <c r="E43" i="3"/>
  <c r="C57" i="3"/>
  <c r="G21" i="1" s="1"/>
  <c r="D57" i="3"/>
  <c r="E65" i="3"/>
  <c r="E68" i="3" s="1"/>
  <c r="G22" i="1" s="1"/>
  <c r="E66" i="3"/>
  <c r="E67" i="3"/>
  <c r="E76" i="3"/>
  <c r="E79" i="3" s="1"/>
  <c r="G23" i="1" s="1"/>
  <c r="E77" i="3"/>
  <c r="E78" i="3"/>
  <c r="G30" i="1" l="1"/>
  <c r="G26" i="1"/>
  <c r="G28" i="1" s="1"/>
  <c r="G34" i="1"/>
  <c r="G33" i="1" s="1"/>
  <c r="G32" i="1" s="1"/>
  <c r="G38" i="1" l="1"/>
</calcChain>
</file>

<file path=xl/sharedStrings.xml><?xml version="1.0" encoding="utf-8"?>
<sst xmlns="http://schemas.openxmlformats.org/spreadsheetml/2006/main" count="132" uniqueCount="87">
  <si>
    <t>1.</t>
  </si>
  <si>
    <t>Drittmittelpersonal</t>
  </si>
  <si>
    <t>1.1</t>
  </si>
  <si>
    <t>1.2</t>
  </si>
  <si>
    <t>1.3</t>
  </si>
  <si>
    <t>Summe 1</t>
  </si>
  <si>
    <t>bei klinischen Studien:</t>
  </si>
  <si>
    <t>2.</t>
  </si>
  <si>
    <t>Studienbedingte Mehraufwendungen in anderen Einrichtungen</t>
  </si>
  <si>
    <t>2.1</t>
  </si>
  <si>
    <t>2.2</t>
  </si>
  <si>
    <t xml:space="preserve">Labor </t>
  </si>
  <si>
    <t>2.3</t>
  </si>
  <si>
    <t xml:space="preserve">Bildgebende Verfahren </t>
  </si>
  <si>
    <t xml:space="preserve">Sonstiges (Untersuchungen, Therapien) </t>
  </si>
  <si>
    <t>Summe 2</t>
  </si>
  <si>
    <r>
      <t xml:space="preserve">Erklärung des Projektleiters: </t>
    </r>
    <r>
      <rPr>
        <sz val="8"/>
        <rFont val="Arial"/>
        <family val="2"/>
      </rPr>
      <t>(Sofern unter 2. keine Aufwendungen ausgewiesen sind)</t>
    </r>
  </si>
  <si>
    <t>Es fallen keine studienbedingten Mehraufwendungen in anderen Einrichtungen an.</t>
  </si>
  <si>
    <t>3.</t>
  </si>
  <si>
    <t xml:space="preserve">Direkte Projektkosten </t>
  </si>
  <si>
    <t>3.1</t>
  </si>
  <si>
    <t>Geräte (Kaufpreis, Leihgebühr)</t>
  </si>
  <si>
    <t>3.2</t>
  </si>
  <si>
    <t>Arzneimittel</t>
  </si>
  <si>
    <t>3.3</t>
  </si>
  <si>
    <t>Med. Verbrauchsmaterial (z.B. Implantate)</t>
  </si>
  <si>
    <t>3.4</t>
  </si>
  <si>
    <t>Reisekosten</t>
  </si>
  <si>
    <t>3.5</t>
  </si>
  <si>
    <t>Sonstiges (z.B. Wirtschafts- und Verwaltungsbedarf)</t>
  </si>
  <si>
    <t>Summe 3</t>
  </si>
  <si>
    <t>Summe indirekte Kosten</t>
  </si>
  <si>
    <t>kostendeckende Kalkulation vor Gewinn</t>
  </si>
  <si>
    <t>Gewinn</t>
  </si>
  <si>
    <t xml:space="preserve">Gesamtkosten netto: </t>
  </si>
  <si>
    <t>Bilanz: Einnahmen - Ausgaben</t>
  </si>
  <si>
    <t>Anmerkungen:</t>
  </si>
  <si>
    <t xml:space="preserve"> -       Kalkulation pro Patient</t>
  </si>
  <si>
    <t>Beschreibung der zu erbringenden Leistungen sowie der forschungs- bzw. studienbedingten Mehraufwendungen (Punkt 2: Sachkosten)</t>
  </si>
  <si>
    <t>Leistung/Parameter</t>
  </si>
  <si>
    <t>Leistungserbringer</t>
  </si>
  <si>
    <r>
      <t>(Einrichtung</t>
    </r>
    <r>
      <rPr>
        <b/>
        <sz val="12"/>
        <rFont val="Arial"/>
        <family val="2"/>
      </rPr>
      <t>)</t>
    </r>
  </si>
  <si>
    <t>Anzahl der Leistungen</t>
  </si>
  <si>
    <t>Preis pro Leistung in €</t>
  </si>
  <si>
    <t>Preis gesamt</t>
  </si>
  <si>
    <t>Bezeichnung</t>
  </si>
  <si>
    <t>Firma</t>
  </si>
  <si>
    <t>Prüfzertifikat/ -siegel liegt vor</t>
  </si>
  <si>
    <t>Summe</t>
  </si>
  <si>
    <t>Menge</t>
  </si>
  <si>
    <t>(ggf. verbale Beschreibung) Geben Sie bitte die leistungserbringende Einrichtung mit an</t>
  </si>
  <si>
    <t>3.1. Angaben zu Geräten / Leihgeräten</t>
  </si>
  <si>
    <t>studienbedingte Investitionen erforderlich:</t>
  </si>
  <si>
    <t>Bezeichnung des Gerätes</t>
  </si>
  <si>
    <t>Preis pro Einheit in €</t>
  </si>
  <si>
    <t>Bezeichnung
Artikelnummer</t>
  </si>
  <si>
    <t>3.3. Medizinisches Verbrauchsmaterial (z.B. Implantate):</t>
  </si>
  <si>
    <t>Folge kosten (Wartung, TÜV, etc.)</t>
  </si>
  <si>
    <t>Preis         (inkl. Ust.) 
in €</t>
  </si>
  <si>
    <t>(siehe Blatt 2)</t>
  </si>
  <si>
    <t xml:space="preserve"> -       Angaben sind Netto</t>
  </si>
  <si>
    <r>
      <t xml:space="preserve">3.2 Arzneimittel - </t>
    </r>
    <r>
      <rPr>
        <sz val="10"/>
        <rFont val="Arial"/>
        <family val="2"/>
      </rPr>
      <t>Die Beschaffung der Arzneimittel hat grundsätzlich über die Apotheke zu erfolgen.</t>
    </r>
  </si>
  <si>
    <t>in €</t>
  </si>
  <si>
    <t>studienbedingter Mehraufwendungen erforderlich:</t>
  </si>
  <si>
    <t>Reg.-Nr.:</t>
  </si>
  <si>
    <t xml:space="preserve">Summe 1 - 3 </t>
  </si>
  <si>
    <t xml:space="preserve">Datum </t>
  </si>
  <si>
    <t>mind. Prozent:</t>
  </si>
  <si>
    <t>Prozent:</t>
  </si>
  <si>
    <t xml:space="preserve">      ja</t>
  </si>
  <si>
    <t xml:space="preserve">      nein</t>
  </si>
  <si>
    <t xml:space="preserve">Finanzierung aus Studienmitteln erforderlich: </t>
  </si>
  <si>
    <t>Finanzierung aus Studienmitteln erforderlich:</t>
  </si>
  <si>
    <t>Einnahmen/Auftragswert:</t>
  </si>
  <si>
    <t>gepunktete Felder nicht ausfüllen/ändern, diese werden berechnet</t>
  </si>
  <si>
    <t>Unterschrift Projektleiter/in</t>
  </si>
  <si>
    <t xml:space="preserve"> max. Summe direkte Kosten</t>
  </si>
  <si>
    <t>Wissenschaftler TVL</t>
  </si>
  <si>
    <t>Medizinisch-techn. Personal TVL</t>
  </si>
  <si>
    <t>Sonstiges Personal TVL</t>
  </si>
  <si>
    <t xml:space="preserve">2.1. Labor </t>
  </si>
  <si>
    <t xml:space="preserve">2.2. Bildgebende Verfahren (PET, MRT, CT, Röntgen, Ultraschall, Endoskopie etc.) </t>
  </si>
  <si>
    <t xml:space="preserve">2.3. Sonstige (apparative) Untersuchungen / Behandlungen </t>
  </si>
  <si>
    <t>Anlage zur Kostenkalkulation</t>
  </si>
  <si>
    <t xml:space="preserve">Anlage zur Kostenkalkulation       </t>
  </si>
  <si>
    <t>Kostenkalkulation zur Drittmittel- bzw. Studienanzeige</t>
  </si>
  <si>
    <t>2023/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</si>
</sst>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1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b/>
      <sz val="7.5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06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8" fillId="0" borderId="0" xfId="0" applyFont="1"/>
    <xf numFmtId="0" fontId="10" fillId="0" borderId="0" xfId="0" applyFont="1"/>
    <xf numFmtId="0" fontId="9" fillId="0" borderId="0" xfId="0" applyFont="1"/>
    <xf numFmtId="0" fontId="11" fillId="0" borderId="0" xfId="0" applyFont="1" applyAlignment="1">
      <alignment horizontal="left" indent="2"/>
    </xf>
    <xf numFmtId="0" fontId="6" fillId="0" borderId="0" xfId="0" applyFont="1"/>
    <xf numFmtId="0" fontId="10" fillId="0" borderId="0" xfId="0" applyFont="1" applyAlignment="1">
      <alignment horizontal="center"/>
    </xf>
    <xf numFmtId="49" fontId="10" fillId="0" borderId="0" xfId="0" applyNumberFormat="1" applyFont="1"/>
    <xf numFmtId="49" fontId="0" fillId="0" borderId="0" xfId="0" applyNumberFormat="1"/>
    <xf numFmtId="49" fontId="9" fillId="0" borderId="0" xfId="0" applyNumberFormat="1" applyFont="1"/>
    <xf numFmtId="49" fontId="9" fillId="0" borderId="1" xfId="0" applyNumberFormat="1" applyFont="1" applyBorder="1" applyAlignment="1">
      <alignment vertical="top" wrapText="1"/>
    </xf>
    <xf numFmtId="1" fontId="9" fillId="0" borderId="1" xfId="0" applyNumberFormat="1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1" fontId="9" fillId="0" borderId="2" xfId="0" applyNumberFormat="1" applyFont="1" applyBorder="1" applyAlignment="1">
      <alignment horizontal="center" vertical="top" wrapText="1"/>
    </xf>
    <xf numFmtId="165" fontId="9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1" fontId="9" fillId="0" borderId="3" xfId="0" applyNumberFormat="1" applyFont="1" applyBorder="1" applyAlignment="1">
      <alignment horizontal="center" vertical="top" wrapText="1"/>
    </xf>
    <xf numFmtId="165" fontId="9" fillId="0" borderId="3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vertical="top" wrapText="1"/>
    </xf>
    <xf numFmtId="165" fontId="9" fillId="0" borderId="7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1" fontId="9" fillId="0" borderId="4" xfId="0" applyNumberFormat="1" applyFont="1" applyBorder="1" applyAlignment="1">
      <alignment horizontal="center" vertical="top" wrapText="1"/>
    </xf>
    <xf numFmtId="165" fontId="9" fillId="0" borderId="4" xfId="0" applyNumberFormat="1" applyFont="1" applyBorder="1" applyAlignment="1">
      <alignment horizontal="center" vertical="top" wrapText="1"/>
    </xf>
    <xf numFmtId="1" fontId="9" fillId="0" borderId="7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49" fontId="2" fillId="0" borderId="8" xfId="0" applyNumberFormat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4" fontId="3" fillId="0" borderId="1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3" fillId="0" borderId="11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1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9" fontId="5" fillId="0" borderId="11" xfId="0" applyNumberFormat="1" applyFont="1" applyBorder="1" applyAlignment="1">
      <alignment vertical="center"/>
    </xf>
    <xf numFmtId="49" fontId="2" fillId="0" borderId="11" xfId="0" applyNumberFormat="1" applyFont="1" applyBorder="1" applyAlignment="1">
      <alignment vertical="center"/>
    </xf>
    <xf numFmtId="164" fontId="3" fillId="0" borderId="12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0" fontId="2" fillId="0" borderId="0" xfId="0" applyFont="1" applyBorder="1" applyAlignment="1">
      <alignment vertical="center"/>
    </xf>
    <xf numFmtId="164" fontId="3" fillId="0" borderId="13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164" fontId="0" fillId="0" borderId="12" xfId="0" applyNumberFormat="1" applyBorder="1" applyAlignment="1">
      <alignment vertical="center"/>
    </xf>
    <xf numFmtId="49" fontId="6" fillId="0" borderId="11" xfId="0" applyNumberFormat="1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10" fontId="0" fillId="0" borderId="0" xfId="0" applyNumberFormat="1" applyAlignment="1">
      <alignment vertical="center"/>
    </xf>
    <xf numFmtId="9" fontId="4" fillId="0" borderId="0" xfId="0" applyNumberFormat="1" applyFont="1" applyFill="1" applyBorder="1" applyAlignment="1">
      <alignment vertical="center"/>
    </xf>
    <xf numFmtId="4" fontId="0" fillId="0" borderId="12" xfId="0" applyNumberFormat="1" applyBorder="1" applyAlignment="1">
      <alignment vertical="center"/>
    </xf>
    <xf numFmtId="49" fontId="3" fillId="0" borderId="14" xfId="0" applyNumberFormat="1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49" fontId="0" fillId="0" borderId="0" xfId="0" applyNumberFormat="1" applyAlignment="1">
      <alignment vertical="center"/>
    </xf>
    <xf numFmtId="164" fontId="3" fillId="0" borderId="17" xfId="0" applyNumberFormat="1" applyFont="1" applyFill="1" applyBorder="1" applyAlignment="1">
      <alignment vertical="center"/>
    </xf>
    <xf numFmtId="164" fontId="4" fillId="0" borderId="12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64" fontId="6" fillId="2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164" fontId="6" fillId="3" borderId="12" xfId="0" applyNumberFormat="1" applyFont="1" applyFill="1" applyBorder="1" applyAlignment="1">
      <alignment vertical="center"/>
    </xf>
    <xf numFmtId="164" fontId="6" fillId="3" borderId="18" xfId="0" applyNumberFormat="1" applyFont="1" applyFill="1" applyBorder="1" applyAlignment="1">
      <alignment vertical="center"/>
    </xf>
    <xf numFmtId="164" fontId="13" fillId="3" borderId="12" xfId="0" applyNumberFormat="1" applyFont="1" applyFill="1" applyBorder="1" applyAlignment="1">
      <alignment vertical="center"/>
    </xf>
    <xf numFmtId="164" fontId="3" fillId="3" borderId="18" xfId="0" applyNumberFormat="1" applyFont="1" applyFill="1" applyBorder="1" applyAlignment="1">
      <alignment vertical="center"/>
    </xf>
    <xf numFmtId="164" fontId="3" fillId="3" borderId="17" xfId="0" applyNumberFormat="1" applyFont="1" applyFill="1" applyBorder="1" applyAlignment="1">
      <alignment vertical="center"/>
    </xf>
    <xf numFmtId="164" fontId="3" fillId="3" borderId="13" xfId="0" applyNumberFormat="1" applyFont="1" applyFill="1" applyBorder="1" applyAlignment="1">
      <alignment vertical="center"/>
    </xf>
    <xf numFmtId="164" fontId="3" fillId="3" borderId="12" xfId="0" applyNumberFormat="1" applyFont="1" applyFill="1" applyBorder="1" applyAlignment="1">
      <alignment vertical="center"/>
    </xf>
    <xf numFmtId="164" fontId="4" fillId="3" borderId="13" xfId="0" applyNumberFormat="1" applyFont="1" applyFill="1" applyBorder="1" applyAlignment="1">
      <alignment vertical="center"/>
    </xf>
    <xf numFmtId="164" fontId="4" fillId="3" borderId="12" xfId="0" applyNumberFormat="1" applyFont="1" applyFill="1" applyBorder="1" applyAlignment="1">
      <alignment vertical="center"/>
    </xf>
    <xf numFmtId="164" fontId="4" fillId="3" borderId="19" xfId="0" applyNumberFormat="1" applyFont="1" applyFill="1" applyBorder="1" applyAlignment="1">
      <alignment vertical="center"/>
    </xf>
    <xf numFmtId="165" fontId="10" fillId="3" borderId="3" xfId="0" applyNumberFormat="1" applyFont="1" applyFill="1" applyBorder="1" applyAlignment="1">
      <alignment horizontal="center" vertical="center" wrapText="1"/>
    </xf>
    <xf numFmtId="165" fontId="10" fillId="3" borderId="6" xfId="0" applyNumberFormat="1" applyFont="1" applyFill="1" applyBorder="1" applyAlignment="1">
      <alignment horizontal="center" vertical="top" wrapText="1"/>
    </xf>
    <xf numFmtId="165" fontId="10" fillId="3" borderId="3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Border="1" applyAlignment="1">
      <alignment vertical="center" wrapText="1"/>
    </xf>
    <xf numFmtId="1" fontId="9" fillId="0" borderId="0" xfId="0" applyNumberFormat="1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center" vertical="center" wrapText="1"/>
    </xf>
    <xf numFmtId="1" fontId="14" fillId="3" borderId="0" xfId="0" applyNumberFormat="1" applyFont="1" applyFill="1" applyBorder="1" applyAlignment="1">
      <alignment horizontal="left" vertical="center"/>
    </xf>
    <xf numFmtId="165" fontId="10" fillId="0" borderId="0" xfId="0" applyNumberFormat="1" applyFont="1" applyFill="1" applyBorder="1" applyAlignment="1">
      <alignment horizontal="center" vertical="center" wrapText="1"/>
    </xf>
    <xf numFmtId="164" fontId="15" fillId="3" borderId="12" xfId="0" applyNumberFormat="1" applyFont="1" applyFill="1" applyBorder="1" applyAlignment="1">
      <alignment vertical="center"/>
    </xf>
    <xf numFmtId="164" fontId="15" fillId="3" borderId="12" xfId="0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0" fillId="0" borderId="11" xfId="0" applyNumberFormat="1" applyBorder="1" applyAlignment="1"/>
    <xf numFmtId="0" fontId="12" fillId="0" borderId="0" xfId="0" applyFont="1" applyAlignment="1">
      <alignment vertical="center"/>
    </xf>
    <xf numFmtId="0" fontId="0" fillId="0" borderId="0" xfId="0" applyBorder="1"/>
    <xf numFmtId="0" fontId="0" fillId="0" borderId="0" xfId="0" applyBorder="1" applyAlignment="1"/>
    <xf numFmtId="49" fontId="3" fillId="0" borderId="0" xfId="0" applyNumberFormat="1" applyFont="1" applyBorder="1" applyAlignment="1">
      <alignment vertical="center"/>
    </xf>
    <xf numFmtId="164" fontId="16" fillId="3" borderId="17" xfId="0" applyNumberFormat="1" applyFont="1" applyFill="1" applyBorder="1" applyAlignment="1">
      <alignment vertical="center"/>
    </xf>
    <xf numFmtId="9" fontId="0" fillId="0" borderId="0" xfId="1" applyFont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164" fontId="15" fillId="0" borderId="13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7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2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6" fillId="0" borderId="0" xfId="0" applyFont="1" applyAlignment="1">
      <alignment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40</xdr:row>
          <xdr:rowOff>28575</xdr:rowOff>
        </xdr:from>
        <xdr:to>
          <xdr:col>0</xdr:col>
          <xdr:colOff>314325</xdr:colOff>
          <xdr:row>40</xdr:row>
          <xdr:rowOff>257175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39</xdr:row>
          <xdr:rowOff>19050</xdr:rowOff>
        </xdr:from>
        <xdr:to>
          <xdr:col>0</xdr:col>
          <xdr:colOff>314325</xdr:colOff>
          <xdr:row>39</xdr:row>
          <xdr:rowOff>247650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161925</xdr:rowOff>
        </xdr:from>
        <xdr:to>
          <xdr:col>3</xdr:col>
          <xdr:colOff>323850</xdr:colOff>
          <xdr:row>6</xdr:row>
          <xdr:rowOff>9525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</xdr:row>
          <xdr:rowOff>161925</xdr:rowOff>
        </xdr:from>
        <xdr:to>
          <xdr:col>4</xdr:col>
          <xdr:colOff>323850</xdr:colOff>
          <xdr:row>6</xdr:row>
          <xdr:rowOff>9525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161925</xdr:rowOff>
        </xdr:from>
        <xdr:to>
          <xdr:col>3</xdr:col>
          <xdr:colOff>323850</xdr:colOff>
          <xdr:row>21</xdr:row>
          <xdr:rowOff>9525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161925</xdr:rowOff>
        </xdr:from>
        <xdr:to>
          <xdr:col>4</xdr:col>
          <xdr:colOff>323850</xdr:colOff>
          <xdr:row>21</xdr:row>
          <xdr:rowOff>9525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35</xdr:row>
          <xdr:rowOff>171450</xdr:rowOff>
        </xdr:from>
        <xdr:to>
          <xdr:col>3</xdr:col>
          <xdr:colOff>323850</xdr:colOff>
          <xdr:row>37</xdr:row>
          <xdr:rowOff>19050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35</xdr:row>
          <xdr:rowOff>171450</xdr:rowOff>
        </xdr:from>
        <xdr:to>
          <xdr:col>4</xdr:col>
          <xdr:colOff>323850</xdr:colOff>
          <xdr:row>37</xdr:row>
          <xdr:rowOff>19050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48</xdr:row>
          <xdr:rowOff>161925</xdr:rowOff>
        </xdr:from>
        <xdr:to>
          <xdr:col>3</xdr:col>
          <xdr:colOff>323850</xdr:colOff>
          <xdr:row>50</xdr:row>
          <xdr:rowOff>9525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48</xdr:row>
          <xdr:rowOff>161925</xdr:rowOff>
        </xdr:from>
        <xdr:to>
          <xdr:col>4</xdr:col>
          <xdr:colOff>323850</xdr:colOff>
          <xdr:row>50</xdr:row>
          <xdr:rowOff>9525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59</xdr:row>
          <xdr:rowOff>161925</xdr:rowOff>
        </xdr:from>
        <xdr:to>
          <xdr:col>3</xdr:col>
          <xdr:colOff>323850</xdr:colOff>
          <xdr:row>61</xdr:row>
          <xdr:rowOff>9525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59</xdr:row>
          <xdr:rowOff>161925</xdr:rowOff>
        </xdr:from>
        <xdr:to>
          <xdr:col>4</xdr:col>
          <xdr:colOff>323850</xdr:colOff>
          <xdr:row>61</xdr:row>
          <xdr:rowOff>9525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70</xdr:row>
          <xdr:rowOff>161925</xdr:rowOff>
        </xdr:from>
        <xdr:to>
          <xdr:col>3</xdr:col>
          <xdr:colOff>323850</xdr:colOff>
          <xdr:row>72</xdr:row>
          <xdr:rowOff>9525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70</xdr:row>
          <xdr:rowOff>161925</xdr:rowOff>
        </xdr:from>
        <xdr:to>
          <xdr:col>4</xdr:col>
          <xdr:colOff>323850</xdr:colOff>
          <xdr:row>72</xdr:row>
          <xdr:rowOff>9525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.xml"/><Relationship Id="rId13" Type="http://schemas.openxmlformats.org/officeDocument/2006/relationships/ctrlProp" Target="../ctrlProps/ctrlProp12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6.xml"/><Relationship Id="rId12" Type="http://schemas.openxmlformats.org/officeDocument/2006/relationships/ctrlProp" Target="../ctrlProps/ctrlProp1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.xml"/><Relationship Id="rId11" Type="http://schemas.openxmlformats.org/officeDocument/2006/relationships/ctrlProp" Target="../ctrlProps/ctrlProp10.xml"/><Relationship Id="rId5" Type="http://schemas.openxmlformats.org/officeDocument/2006/relationships/ctrlProp" Target="../ctrlProps/ctrlProp4.xml"/><Relationship Id="rId15" Type="http://schemas.openxmlformats.org/officeDocument/2006/relationships/ctrlProp" Target="../ctrlProps/ctrlProp14.xml"/><Relationship Id="rId10" Type="http://schemas.openxmlformats.org/officeDocument/2006/relationships/ctrlProp" Target="../ctrlProps/ctrlProp9.xml"/><Relationship Id="rId4" Type="http://schemas.openxmlformats.org/officeDocument/2006/relationships/ctrlProp" Target="../ctrlProps/ctrlProp3.xml"/><Relationship Id="rId9" Type="http://schemas.openxmlformats.org/officeDocument/2006/relationships/ctrlProp" Target="../ctrlProps/ctrlProp8.xml"/><Relationship Id="rId14" Type="http://schemas.openxmlformats.org/officeDocument/2006/relationships/ctrlProp" Target="../ctrlProps/ctrlProp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K44"/>
  <sheetViews>
    <sheetView showGridLines="0" tabSelected="1" workbookViewId="0">
      <selection activeCell="F2" sqref="F2:G2"/>
    </sheetView>
  </sheetViews>
  <sheetFormatPr baseColWidth="10" defaultColWidth="11.42578125" defaultRowHeight="12.75" x14ac:dyDescent="0.2"/>
  <cols>
    <col min="1" max="1" width="5.42578125" style="77" customWidth="1"/>
    <col min="2" max="5" width="11.42578125" style="51"/>
    <col min="6" max="6" width="13" style="51" customWidth="1"/>
    <col min="7" max="7" width="20.7109375" style="62" customWidth="1"/>
    <col min="8" max="16384" width="11.42578125" style="51"/>
  </cols>
  <sheetData>
    <row r="1" spans="1:11" s="116" customFormat="1" ht="25.15" customHeight="1" x14ac:dyDescent="0.2">
      <c r="A1" s="133" t="s">
        <v>85</v>
      </c>
      <c r="B1" s="133"/>
      <c r="C1" s="133"/>
      <c r="D1" s="133"/>
      <c r="E1" s="128" t="s">
        <v>64</v>
      </c>
      <c r="F1" s="114" t="s">
        <v>86</v>
      </c>
      <c r="G1" s="115"/>
    </row>
    <row r="2" spans="1:11" s="45" customFormat="1" ht="18" customHeight="1" x14ac:dyDescent="0.2">
      <c r="A2" s="134"/>
      <c r="B2" s="134"/>
      <c r="C2" s="134"/>
      <c r="D2" s="134"/>
      <c r="E2" s="111"/>
      <c r="F2" s="129" t="s">
        <v>74</v>
      </c>
      <c r="G2" s="129"/>
      <c r="J2" s="112"/>
      <c r="K2" s="112"/>
    </row>
    <row r="3" spans="1:11" ht="14.25" customHeight="1" x14ac:dyDescent="0.2">
      <c r="A3" s="47" t="s">
        <v>0</v>
      </c>
      <c r="B3" s="48" t="s">
        <v>1</v>
      </c>
      <c r="C3" s="49"/>
      <c r="D3" s="49"/>
      <c r="E3" s="49"/>
      <c r="F3" s="49"/>
      <c r="G3" s="50"/>
    </row>
    <row r="4" spans="1:11" ht="14.25" customHeight="1" x14ac:dyDescent="0.2">
      <c r="A4" s="52" t="s">
        <v>2</v>
      </c>
      <c r="B4" s="53" t="s">
        <v>77</v>
      </c>
      <c r="C4" s="53"/>
      <c r="D4" s="53"/>
      <c r="E4" s="53"/>
      <c r="F4" s="53"/>
      <c r="G4" s="78">
        <v>0</v>
      </c>
    </row>
    <row r="5" spans="1:11" ht="14.25" customHeight="1" x14ac:dyDescent="0.2">
      <c r="A5" s="52" t="s">
        <v>3</v>
      </c>
      <c r="B5" s="53" t="s">
        <v>78</v>
      </c>
      <c r="C5" s="53"/>
      <c r="D5" s="53"/>
      <c r="E5" s="53"/>
      <c r="F5" s="53"/>
      <c r="G5" s="78">
        <v>0</v>
      </c>
    </row>
    <row r="6" spans="1:11" ht="14.25" customHeight="1" x14ac:dyDescent="0.2">
      <c r="A6" s="52" t="s">
        <v>4</v>
      </c>
      <c r="B6" s="53" t="s">
        <v>79</v>
      </c>
      <c r="C6" s="53"/>
      <c r="D6" s="53"/>
      <c r="E6" s="53"/>
      <c r="F6" s="53"/>
      <c r="G6" s="78">
        <v>0</v>
      </c>
    </row>
    <row r="7" spans="1:11" ht="14.25" customHeight="1" thickBot="1" x14ac:dyDescent="0.25">
      <c r="A7" s="52"/>
      <c r="B7" s="53"/>
      <c r="C7" s="53"/>
      <c r="D7" s="53"/>
      <c r="E7" s="53"/>
      <c r="F7" s="63" t="s">
        <v>5</v>
      </c>
      <c r="G7" s="90">
        <f>SUM(G4:G6)</f>
        <v>0</v>
      </c>
    </row>
    <row r="8" spans="1:11" s="58" customFormat="1" ht="14.25" customHeight="1" thickTop="1" x14ac:dyDescent="0.2">
      <c r="A8" s="54"/>
      <c r="B8" s="55" t="s">
        <v>6</v>
      </c>
      <c r="C8" s="56"/>
      <c r="D8" s="56"/>
      <c r="E8" s="56"/>
      <c r="F8" s="56"/>
      <c r="G8" s="79"/>
    </row>
    <row r="9" spans="1:11" s="58" customFormat="1" ht="14.25" customHeight="1" x14ac:dyDescent="0.2">
      <c r="A9" s="59" t="s">
        <v>7</v>
      </c>
      <c r="B9" s="55" t="s">
        <v>8</v>
      </c>
      <c r="C9" s="56"/>
      <c r="D9" s="56"/>
      <c r="E9" s="56"/>
      <c r="F9" s="56"/>
      <c r="G9" s="79"/>
    </row>
    <row r="10" spans="1:11" s="58" customFormat="1" ht="14.25" customHeight="1" x14ac:dyDescent="0.2">
      <c r="A10" s="52" t="s">
        <v>9</v>
      </c>
      <c r="B10" s="56" t="s">
        <v>11</v>
      </c>
      <c r="C10" s="56"/>
      <c r="D10" s="56"/>
      <c r="E10" s="56" t="s">
        <v>59</v>
      </c>
      <c r="F10" s="56"/>
      <c r="G10" s="94">
        <f>'Blatt 2 Kalk. Mehraufwand'!E17</f>
        <v>0</v>
      </c>
    </row>
    <row r="11" spans="1:11" s="58" customFormat="1" ht="14.25" customHeight="1" x14ac:dyDescent="0.2">
      <c r="A11" s="52" t="s">
        <v>10</v>
      </c>
      <c r="B11" s="56" t="s">
        <v>13</v>
      </c>
      <c r="C11" s="56"/>
      <c r="D11" s="56"/>
      <c r="E11" s="56" t="s">
        <v>59</v>
      </c>
      <c r="F11" s="56"/>
      <c r="G11" s="95">
        <f>'Blatt 2 Kalk. Mehraufwand'!E32</f>
        <v>0</v>
      </c>
    </row>
    <row r="12" spans="1:11" s="58" customFormat="1" ht="14.25" customHeight="1" x14ac:dyDescent="0.2">
      <c r="A12" s="52" t="s">
        <v>12</v>
      </c>
      <c r="B12" s="56" t="s">
        <v>14</v>
      </c>
      <c r="C12" s="56"/>
      <c r="D12" s="56"/>
      <c r="E12" s="56" t="s">
        <v>59</v>
      </c>
      <c r="F12" s="56"/>
      <c r="G12" s="94">
        <f>'Blatt 2 Kalk. Mehraufwand'!E44</f>
        <v>0</v>
      </c>
    </row>
    <row r="13" spans="1:11" s="58" customFormat="1" ht="14.25" customHeight="1" thickBot="1" x14ac:dyDescent="0.25">
      <c r="A13" s="54"/>
      <c r="B13" s="56"/>
      <c r="C13" s="56"/>
      <c r="D13" s="56"/>
      <c r="E13" s="56"/>
      <c r="F13" s="63" t="s">
        <v>15</v>
      </c>
      <c r="G13" s="96">
        <f>SUM(G10:G12)</f>
        <v>0</v>
      </c>
    </row>
    <row r="14" spans="1:11" s="58" customFormat="1" ht="14.25" customHeight="1" thickTop="1" x14ac:dyDescent="0.2">
      <c r="A14" s="54"/>
      <c r="B14" s="56"/>
      <c r="C14" s="56"/>
      <c r="D14" s="56"/>
      <c r="E14" s="56"/>
      <c r="F14" s="56"/>
      <c r="G14" s="57"/>
    </row>
    <row r="15" spans="1:11" ht="14.25" customHeight="1" x14ac:dyDescent="0.2">
      <c r="A15" s="60" t="s">
        <v>16</v>
      </c>
      <c r="B15" s="53"/>
      <c r="C15" s="53"/>
      <c r="D15" s="53"/>
      <c r="E15" s="53"/>
      <c r="F15" s="53"/>
      <c r="G15" s="61"/>
    </row>
    <row r="16" spans="1:11" ht="14.25" customHeight="1" x14ac:dyDescent="0.2">
      <c r="A16" s="52" t="s">
        <v>17</v>
      </c>
      <c r="B16" s="53"/>
      <c r="C16" s="53"/>
      <c r="D16" s="53"/>
      <c r="E16" s="53"/>
      <c r="F16" s="53"/>
      <c r="G16" s="61"/>
      <c r="H16" s="62"/>
      <c r="I16" s="62"/>
    </row>
    <row r="17" spans="1:9" ht="44.25" customHeight="1" x14ac:dyDescent="0.2">
      <c r="A17" s="52"/>
      <c r="B17" s="53"/>
      <c r="C17" s="53"/>
      <c r="D17" s="53"/>
      <c r="E17" s="53"/>
      <c r="F17" s="53"/>
      <c r="G17" s="61"/>
      <c r="H17" s="62"/>
      <c r="I17" s="62"/>
    </row>
    <row r="18" spans="1:9" ht="14.25" customHeight="1" x14ac:dyDescent="0.2">
      <c r="B18" s="121"/>
      <c r="C18" s="53"/>
      <c r="D18" s="53"/>
      <c r="E18" s="53"/>
      <c r="F18" s="53"/>
      <c r="G18" s="61"/>
      <c r="H18" s="62"/>
      <c r="I18" s="62"/>
    </row>
    <row r="19" spans="1:9" ht="14.25" customHeight="1" x14ac:dyDescent="0.2">
      <c r="A19" s="52"/>
      <c r="B19" s="53"/>
      <c r="C19" s="53"/>
      <c r="D19" s="53"/>
      <c r="E19" s="53"/>
      <c r="F19" s="53"/>
      <c r="G19" s="61"/>
      <c r="H19" s="62"/>
      <c r="I19" s="62"/>
    </row>
    <row r="20" spans="1:9" ht="14.25" customHeight="1" x14ac:dyDescent="0.2">
      <c r="A20" s="60" t="s">
        <v>18</v>
      </c>
      <c r="B20" s="63" t="s">
        <v>19</v>
      </c>
      <c r="C20" s="53"/>
      <c r="D20" s="53"/>
      <c r="E20" s="53"/>
      <c r="F20" s="53"/>
      <c r="G20" s="61"/>
      <c r="H20" s="62"/>
      <c r="I20" s="62"/>
    </row>
    <row r="21" spans="1:9" ht="14.25" customHeight="1" x14ac:dyDescent="0.2">
      <c r="A21" s="52" t="s">
        <v>20</v>
      </c>
      <c r="B21" s="53" t="s">
        <v>21</v>
      </c>
      <c r="C21" s="53"/>
      <c r="D21" s="53"/>
      <c r="E21" s="56" t="s">
        <v>59</v>
      </c>
      <c r="F21" s="53"/>
      <c r="G21" s="91">
        <f>'Blatt 2 Kalk. Mehraufwand'!C57+'Blatt 2 Kalk. Mehraufwand'!D57</f>
        <v>0</v>
      </c>
      <c r="H21" s="62"/>
      <c r="I21" s="62"/>
    </row>
    <row r="22" spans="1:9" ht="14.25" customHeight="1" x14ac:dyDescent="0.2">
      <c r="A22" s="52" t="s">
        <v>22</v>
      </c>
      <c r="B22" s="53" t="s">
        <v>23</v>
      </c>
      <c r="C22" s="53"/>
      <c r="D22" s="53"/>
      <c r="E22" s="56" t="s">
        <v>59</v>
      </c>
      <c r="F22" s="53"/>
      <c r="G22" s="92">
        <f>'Blatt 2 Kalk. Mehraufwand'!E68</f>
        <v>0</v>
      </c>
      <c r="H22" s="62"/>
      <c r="I22" s="62"/>
    </row>
    <row r="23" spans="1:9" ht="14.25" customHeight="1" x14ac:dyDescent="0.2">
      <c r="A23" s="52" t="s">
        <v>24</v>
      </c>
      <c r="B23" s="53" t="s">
        <v>25</v>
      </c>
      <c r="C23" s="53"/>
      <c r="D23" s="53"/>
      <c r="E23" s="56" t="s">
        <v>59</v>
      </c>
      <c r="F23" s="53"/>
      <c r="G23" s="93">
        <f>'Blatt 2 Kalk. Mehraufwand'!E79</f>
        <v>0</v>
      </c>
      <c r="H23" s="62"/>
      <c r="I23" s="62"/>
    </row>
    <row r="24" spans="1:9" ht="14.25" customHeight="1" x14ac:dyDescent="0.2">
      <c r="A24" s="52" t="s">
        <v>26</v>
      </c>
      <c r="B24" s="53" t="s">
        <v>27</v>
      </c>
      <c r="C24" s="53"/>
      <c r="D24" s="53"/>
      <c r="E24" s="53"/>
      <c r="F24" s="53"/>
      <c r="G24" s="64">
        <v>0</v>
      </c>
      <c r="H24" s="62"/>
      <c r="I24" s="62"/>
    </row>
    <row r="25" spans="1:9" ht="14.25" customHeight="1" x14ac:dyDescent="0.2">
      <c r="A25" s="52" t="s">
        <v>28</v>
      </c>
      <c r="B25" s="53" t="s">
        <v>29</v>
      </c>
      <c r="C25" s="53"/>
      <c r="D25" s="53"/>
      <c r="E25" s="53"/>
      <c r="F25" s="53"/>
      <c r="G25" s="64">
        <v>0</v>
      </c>
      <c r="H25" s="62"/>
      <c r="I25" s="62"/>
    </row>
    <row r="26" spans="1:9" ht="14.25" customHeight="1" thickBot="1" x14ac:dyDescent="0.25">
      <c r="A26" s="52"/>
      <c r="B26" s="53"/>
      <c r="C26" s="53"/>
      <c r="D26" s="53"/>
      <c r="E26" s="53"/>
      <c r="F26" s="63" t="s">
        <v>30</v>
      </c>
      <c r="G26" s="90">
        <f>SUM(G21:G25)</f>
        <v>0</v>
      </c>
      <c r="H26" s="62"/>
      <c r="I26" s="62"/>
    </row>
    <row r="27" spans="1:9" ht="14.25" customHeight="1" thickTop="1" x14ac:dyDescent="0.2">
      <c r="A27" s="52"/>
      <c r="B27" s="65"/>
      <c r="C27" s="53"/>
      <c r="D27" s="53"/>
      <c r="E27" s="53"/>
      <c r="F27" s="53"/>
      <c r="G27" s="61"/>
      <c r="H27" s="62"/>
      <c r="I27" s="62"/>
    </row>
    <row r="28" spans="1:9" ht="14.25" customHeight="1" x14ac:dyDescent="0.2">
      <c r="A28" s="52"/>
      <c r="C28" s="53"/>
      <c r="D28" s="53"/>
      <c r="E28" s="53"/>
      <c r="F28" s="65" t="s">
        <v>65</v>
      </c>
      <c r="G28" s="108">
        <f>G7+G13+G26</f>
        <v>0</v>
      </c>
      <c r="H28" s="62"/>
      <c r="I28" s="62"/>
    </row>
    <row r="29" spans="1:9" ht="19.5" customHeight="1" x14ac:dyDescent="0.2">
      <c r="A29" s="66"/>
      <c r="B29" s="67"/>
      <c r="C29" s="67"/>
      <c r="D29" s="67"/>
      <c r="E29" s="67"/>
      <c r="F29" s="67"/>
      <c r="G29" s="68"/>
      <c r="H29" s="62"/>
      <c r="I29" s="62"/>
    </row>
    <row r="30" spans="1:9" s="45" customFormat="1" ht="14.25" customHeight="1" x14ac:dyDescent="0.2">
      <c r="A30" s="69"/>
      <c r="C30" s="65"/>
      <c r="D30" s="65"/>
      <c r="E30" s="65"/>
      <c r="F30" s="80" t="s">
        <v>76</v>
      </c>
      <c r="G30" s="107">
        <f>G35-G34-G32</f>
        <v>0</v>
      </c>
      <c r="H30" s="46"/>
      <c r="I30" s="46"/>
    </row>
    <row r="31" spans="1:9" ht="28.5" customHeight="1" x14ac:dyDescent="0.2">
      <c r="A31" s="66"/>
      <c r="B31" s="67"/>
      <c r="C31" s="67"/>
      <c r="D31" s="67"/>
      <c r="E31" s="67"/>
      <c r="F31" s="67"/>
      <c r="G31" s="68"/>
      <c r="H31" s="62"/>
      <c r="I31" s="62"/>
    </row>
    <row r="32" spans="1:9" s="45" customFormat="1" ht="17.25" customHeight="1" x14ac:dyDescent="0.2">
      <c r="A32" s="69"/>
      <c r="B32" s="82" t="s">
        <v>31</v>
      </c>
      <c r="D32" s="81"/>
      <c r="E32" s="85" t="s">
        <v>68</v>
      </c>
      <c r="F32" s="105">
        <v>25</v>
      </c>
      <c r="G32" s="122">
        <f>F32*G33/(100+F32)</f>
        <v>0</v>
      </c>
      <c r="H32" s="46"/>
      <c r="I32" s="46"/>
    </row>
    <row r="33" spans="1:10" ht="17.25" customHeight="1" thickBot="1" x14ac:dyDescent="0.25">
      <c r="A33" s="66"/>
      <c r="B33" s="82" t="s">
        <v>32</v>
      </c>
      <c r="D33" s="65"/>
      <c r="G33" s="88">
        <f>G35-G34</f>
        <v>0</v>
      </c>
      <c r="H33" s="84"/>
      <c r="I33" s="62"/>
    </row>
    <row r="34" spans="1:10" ht="17.25" customHeight="1" thickTop="1" x14ac:dyDescent="0.2">
      <c r="A34" s="66"/>
      <c r="B34" s="83" t="s">
        <v>33</v>
      </c>
      <c r="E34" s="70" t="s">
        <v>67</v>
      </c>
      <c r="F34" s="105">
        <v>5</v>
      </c>
      <c r="G34" s="89">
        <f>F34*G35/(100+F34)</f>
        <v>0</v>
      </c>
      <c r="H34" s="123"/>
      <c r="I34" s="124"/>
    </row>
    <row r="35" spans="1:10" ht="17.25" customHeight="1" x14ac:dyDescent="0.2">
      <c r="A35" s="66"/>
      <c r="B35" s="82" t="s">
        <v>34</v>
      </c>
      <c r="F35" s="65"/>
      <c r="G35" s="87">
        <f>G37</f>
        <v>0</v>
      </c>
      <c r="H35" s="62"/>
      <c r="I35" s="62"/>
    </row>
    <row r="36" spans="1:10" ht="50.25" customHeight="1" x14ac:dyDescent="0.2">
      <c r="A36" s="66"/>
      <c r="B36" s="67"/>
      <c r="C36" s="67"/>
      <c r="D36" s="67"/>
      <c r="E36" s="72"/>
      <c r="F36" s="67"/>
      <c r="G36" s="68"/>
      <c r="H36" s="62"/>
      <c r="I36" s="62"/>
      <c r="J36" s="71"/>
    </row>
    <row r="37" spans="1:10" s="45" customFormat="1" ht="27" customHeight="1" x14ac:dyDescent="0.2">
      <c r="A37" s="69"/>
      <c r="B37" s="126" t="s">
        <v>73</v>
      </c>
      <c r="C37" s="127"/>
      <c r="D37" s="65"/>
      <c r="E37" s="65"/>
      <c r="F37" s="65"/>
      <c r="G37" s="125">
        <v>0</v>
      </c>
      <c r="H37" s="46"/>
      <c r="I37" s="46"/>
    </row>
    <row r="38" spans="1:10" s="45" customFormat="1" ht="30.75" customHeight="1" x14ac:dyDescent="0.2">
      <c r="A38" s="69"/>
      <c r="B38" s="65" t="s">
        <v>35</v>
      </c>
      <c r="D38" s="65"/>
      <c r="E38" s="65"/>
      <c r="F38" s="65"/>
      <c r="G38" s="87">
        <f>G30-G28</f>
        <v>0</v>
      </c>
    </row>
    <row r="39" spans="1:10" ht="24" customHeight="1" x14ac:dyDescent="0.2">
      <c r="A39" s="117" t="s">
        <v>36</v>
      </c>
      <c r="B39" s="67"/>
      <c r="C39" s="67"/>
      <c r="D39" s="67"/>
      <c r="E39" s="67"/>
      <c r="F39" s="67"/>
      <c r="G39" s="73"/>
    </row>
    <row r="40" spans="1:10" s="67" customFormat="1" ht="22.5" customHeight="1" x14ac:dyDescent="0.2">
      <c r="A40" s="52" t="s">
        <v>37</v>
      </c>
      <c r="G40" s="73"/>
    </row>
    <row r="41" spans="1:10" ht="21.75" customHeight="1" x14ac:dyDescent="0.2">
      <c r="A41" s="74" t="s">
        <v>60</v>
      </c>
      <c r="B41" s="75"/>
      <c r="C41" s="75"/>
      <c r="D41" s="76" t="s">
        <v>66</v>
      </c>
      <c r="E41" s="130" t="s">
        <v>75</v>
      </c>
      <c r="F41" s="131"/>
      <c r="G41" s="132"/>
    </row>
    <row r="42" spans="1:10" ht="14.25" customHeight="1" x14ac:dyDescent="0.2"/>
    <row r="43" spans="1:10" ht="14.25" customHeight="1" x14ac:dyDescent="0.2"/>
    <row r="44" spans="1:10" ht="14.25" customHeight="1" x14ac:dyDescent="0.2"/>
  </sheetData>
  <protectedRanges>
    <protectedRange password="F091" sqref="G7 G10:G13 G23" name="Bereich1"/>
  </protectedRanges>
  <mergeCells count="3">
    <mergeCell ref="F2:G2"/>
    <mergeCell ref="E41:G41"/>
    <mergeCell ref="A1:D2"/>
  </mergeCells>
  <phoneticPr fontId="4" type="noConversion"/>
  <pageMargins left="0.78740157499999996" right="0.78740157499999996" top="0.66" bottom="0.37" header="0.4921259845" footer="0.27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40</xdr:row>
                    <xdr:rowOff>28575</xdr:rowOff>
                  </from>
                  <to>
                    <xdr:col>0</xdr:col>
                    <xdr:colOff>314325</xdr:colOff>
                    <xdr:row>40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39</xdr:row>
                    <xdr:rowOff>19050</xdr:rowOff>
                  </from>
                  <to>
                    <xdr:col>0</xdr:col>
                    <xdr:colOff>314325</xdr:colOff>
                    <xdr:row>39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3"/>
  </sheetPr>
  <dimension ref="A1:E87"/>
  <sheetViews>
    <sheetView showGridLines="0" workbookViewId="0">
      <selection activeCell="E1" sqref="E1"/>
    </sheetView>
  </sheetViews>
  <sheetFormatPr baseColWidth="10" defaultRowHeight="12.75" x14ac:dyDescent="0.2"/>
  <cols>
    <col min="1" max="1" width="23.85546875" customWidth="1"/>
    <col min="2" max="2" width="24.140625" customWidth="1"/>
    <col min="3" max="3" width="13.5703125" customWidth="1"/>
    <col min="4" max="4" width="11.85546875" customWidth="1"/>
    <col min="5" max="5" width="17.7109375" customWidth="1"/>
  </cols>
  <sheetData>
    <row r="1" spans="1:5" s="118" customFormat="1" ht="30" customHeight="1" x14ac:dyDescent="0.2">
      <c r="A1" s="45" t="s">
        <v>83</v>
      </c>
      <c r="D1" s="113" t="s">
        <v>64</v>
      </c>
      <c r="E1" s="111" t="str">
        <f>Gesamtkalkulation!F1</f>
        <v>2023/</v>
      </c>
    </row>
    <row r="2" spans="1:5" ht="30" customHeight="1" x14ac:dyDescent="0.25">
      <c r="A2" s="135" t="s">
        <v>38</v>
      </c>
      <c r="B2" s="136"/>
      <c r="C2" s="136"/>
      <c r="D2" s="136"/>
      <c r="E2" s="136"/>
    </row>
    <row r="3" spans="1:5" ht="14.25" customHeight="1" x14ac:dyDescent="0.25">
      <c r="A3" s="109"/>
      <c r="B3" s="110"/>
      <c r="C3" s="110"/>
      <c r="D3" s="110"/>
      <c r="E3" s="110"/>
    </row>
    <row r="4" spans="1:5" ht="14.25" customHeight="1" x14ac:dyDescent="0.25">
      <c r="A4" s="1"/>
    </row>
    <row r="5" spans="1:5" ht="15" x14ac:dyDescent="0.25">
      <c r="A5" s="2" t="s">
        <v>80</v>
      </c>
    </row>
    <row r="6" spans="1:5" ht="15" x14ac:dyDescent="0.25">
      <c r="A6" s="2" t="s">
        <v>63</v>
      </c>
      <c r="D6" s="86" t="s">
        <v>69</v>
      </c>
      <c r="E6" s="86" t="s">
        <v>70</v>
      </c>
    </row>
    <row r="7" spans="1:5" ht="15" x14ac:dyDescent="0.25">
      <c r="A7" s="2"/>
      <c r="D7" s="6"/>
      <c r="E7" s="6"/>
    </row>
    <row r="8" spans="1:5" ht="15" x14ac:dyDescent="0.2">
      <c r="A8" s="141" t="s">
        <v>39</v>
      </c>
      <c r="B8" s="13" t="s">
        <v>40</v>
      </c>
      <c r="C8" s="141" t="s">
        <v>42</v>
      </c>
      <c r="D8" s="141" t="s">
        <v>43</v>
      </c>
      <c r="E8" s="13" t="s">
        <v>44</v>
      </c>
    </row>
    <row r="9" spans="1:5" ht="30.75" customHeight="1" thickBot="1" x14ac:dyDescent="0.25">
      <c r="A9" s="142"/>
      <c r="B9" s="34" t="s">
        <v>41</v>
      </c>
      <c r="C9" s="142"/>
      <c r="D9" s="142"/>
      <c r="E9" s="34" t="s">
        <v>62</v>
      </c>
    </row>
    <row r="10" spans="1:5" ht="14.25" x14ac:dyDescent="0.2">
      <c r="A10" s="31"/>
      <c r="B10" s="31"/>
      <c r="C10" s="32"/>
      <c r="D10" s="33"/>
      <c r="E10" s="33">
        <f>C10*D10</f>
        <v>0</v>
      </c>
    </row>
    <row r="11" spans="1:5" ht="14.25" x14ac:dyDescent="0.2">
      <c r="A11" s="20"/>
      <c r="B11" s="20"/>
      <c r="C11" s="21"/>
      <c r="D11" s="22"/>
      <c r="E11" s="22">
        <f t="shared" ref="E11:E16" si="0">C11*D11</f>
        <v>0</v>
      </c>
    </row>
    <row r="12" spans="1:5" ht="14.25" x14ac:dyDescent="0.2">
      <c r="A12" s="20"/>
      <c r="B12" s="20"/>
      <c r="C12" s="21"/>
      <c r="D12" s="22"/>
      <c r="E12" s="22">
        <f t="shared" si="0"/>
        <v>0</v>
      </c>
    </row>
    <row r="13" spans="1:5" ht="14.25" x14ac:dyDescent="0.2">
      <c r="A13" s="20"/>
      <c r="B13" s="20"/>
      <c r="C13" s="21"/>
      <c r="D13" s="22"/>
      <c r="E13" s="22">
        <f t="shared" si="0"/>
        <v>0</v>
      </c>
    </row>
    <row r="14" spans="1:5" ht="14.25" x14ac:dyDescent="0.2">
      <c r="A14" s="20"/>
      <c r="B14" s="20"/>
      <c r="C14" s="21"/>
      <c r="D14" s="22"/>
      <c r="E14" s="22">
        <f t="shared" si="0"/>
        <v>0</v>
      </c>
    </row>
    <row r="15" spans="1:5" ht="14.25" x14ac:dyDescent="0.2">
      <c r="A15" s="20"/>
      <c r="B15" s="20"/>
      <c r="C15" s="21"/>
      <c r="D15" s="22"/>
      <c r="E15" s="22">
        <f t="shared" si="0"/>
        <v>0</v>
      </c>
    </row>
    <row r="16" spans="1:5" ht="15" thickBot="1" x14ac:dyDescent="0.25">
      <c r="A16" s="23"/>
      <c r="B16" s="23"/>
      <c r="C16" s="24"/>
      <c r="D16" s="25"/>
      <c r="E16" s="25">
        <f t="shared" si="0"/>
        <v>0</v>
      </c>
    </row>
    <row r="17" spans="1:5" s="5" customFormat="1" ht="21" customHeight="1" thickBot="1" x14ac:dyDescent="0.25">
      <c r="A17" s="26" t="s">
        <v>48</v>
      </c>
      <c r="B17" s="26"/>
      <c r="C17" s="30"/>
      <c r="D17" s="29"/>
      <c r="E17" s="97">
        <f>SUM(E10:E16)</f>
        <v>0</v>
      </c>
    </row>
    <row r="18" spans="1:5" s="5" customFormat="1" ht="14.25" customHeight="1" thickTop="1" x14ac:dyDescent="0.2">
      <c r="A18" s="100"/>
      <c r="B18" s="100"/>
      <c r="C18" s="103"/>
      <c r="D18" s="104"/>
      <c r="E18" s="106"/>
    </row>
    <row r="19" spans="1:5" ht="14.25" customHeight="1" x14ac:dyDescent="0.2">
      <c r="A19" s="3"/>
    </row>
    <row r="20" spans="1:5" ht="15" x14ac:dyDescent="0.25">
      <c r="A20" s="2" t="s">
        <v>81</v>
      </c>
    </row>
    <row r="21" spans="1:5" ht="15" x14ac:dyDescent="0.25">
      <c r="A21" s="2" t="s">
        <v>63</v>
      </c>
      <c r="C21" s="2"/>
      <c r="D21" s="86" t="s">
        <v>69</v>
      </c>
      <c r="E21" s="86" t="s">
        <v>70</v>
      </c>
    </row>
    <row r="22" spans="1:5" ht="15" x14ac:dyDescent="0.25">
      <c r="A22" s="2"/>
      <c r="C22" s="2"/>
      <c r="D22" s="6"/>
      <c r="E22" s="6"/>
    </row>
    <row r="23" spans="1:5" ht="15" x14ac:dyDescent="0.2">
      <c r="A23" s="141" t="s">
        <v>39</v>
      </c>
      <c r="B23" s="13" t="s">
        <v>40</v>
      </c>
      <c r="C23" s="141" t="s">
        <v>42</v>
      </c>
      <c r="D23" s="141" t="s">
        <v>43</v>
      </c>
      <c r="E23" s="13" t="s">
        <v>44</v>
      </c>
    </row>
    <row r="24" spans="1:5" ht="30.75" customHeight="1" thickBot="1" x14ac:dyDescent="0.25">
      <c r="A24" s="142"/>
      <c r="B24" s="34" t="s">
        <v>41</v>
      </c>
      <c r="C24" s="142"/>
      <c r="D24" s="142"/>
      <c r="E24" s="34" t="s">
        <v>62</v>
      </c>
    </row>
    <row r="25" spans="1:5" ht="14.25" x14ac:dyDescent="0.2">
      <c r="A25" s="31"/>
      <c r="B25" s="31"/>
      <c r="C25" s="32"/>
      <c r="D25" s="33"/>
      <c r="E25" s="33">
        <f t="shared" ref="E25:E31" si="1">C25*D25</f>
        <v>0</v>
      </c>
    </row>
    <row r="26" spans="1:5" ht="14.25" x14ac:dyDescent="0.2">
      <c r="A26" s="20"/>
      <c r="B26" s="20"/>
      <c r="C26" s="21"/>
      <c r="D26" s="22"/>
      <c r="E26" s="22">
        <f t="shared" si="1"/>
        <v>0</v>
      </c>
    </row>
    <row r="27" spans="1:5" ht="14.25" x14ac:dyDescent="0.2">
      <c r="A27" s="20"/>
      <c r="B27" s="20"/>
      <c r="C27" s="21"/>
      <c r="D27" s="22"/>
      <c r="E27" s="22">
        <f t="shared" si="1"/>
        <v>0</v>
      </c>
    </row>
    <row r="28" spans="1:5" ht="14.25" x14ac:dyDescent="0.2">
      <c r="A28" s="20"/>
      <c r="B28" s="20"/>
      <c r="C28" s="21"/>
      <c r="D28" s="22"/>
      <c r="E28" s="22">
        <f t="shared" si="1"/>
        <v>0</v>
      </c>
    </row>
    <row r="29" spans="1:5" ht="14.25" x14ac:dyDescent="0.2">
      <c r="A29" s="20"/>
      <c r="B29" s="20"/>
      <c r="C29" s="21"/>
      <c r="D29" s="22"/>
      <c r="E29" s="22">
        <f t="shared" si="1"/>
        <v>0</v>
      </c>
    </row>
    <row r="30" spans="1:5" ht="14.25" x14ac:dyDescent="0.2">
      <c r="A30" s="20"/>
      <c r="B30" s="20"/>
      <c r="C30" s="21"/>
      <c r="D30" s="22"/>
      <c r="E30" s="22">
        <f t="shared" si="1"/>
        <v>0</v>
      </c>
    </row>
    <row r="31" spans="1:5" ht="15" thickBot="1" x14ac:dyDescent="0.25">
      <c r="A31" s="23"/>
      <c r="B31" s="23"/>
      <c r="C31" s="24"/>
      <c r="D31" s="25"/>
      <c r="E31" s="25">
        <f t="shared" si="1"/>
        <v>0</v>
      </c>
    </row>
    <row r="32" spans="1:5" ht="21" customHeight="1" thickBot="1" x14ac:dyDescent="0.25">
      <c r="A32" s="26" t="s">
        <v>48</v>
      </c>
      <c r="B32" s="26"/>
      <c r="C32" s="27"/>
      <c r="D32" s="28"/>
      <c r="E32" s="97">
        <f>SUM(E25:E31)</f>
        <v>0</v>
      </c>
    </row>
    <row r="33" spans="1:5" ht="14.25" customHeight="1" thickTop="1" x14ac:dyDescent="0.2">
      <c r="A33" s="100"/>
      <c r="B33" s="100"/>
      <c r="C33" s="101"/>
      <c r="D33" s="102"/>
      <c r="E33" s="106"/>
    </row>
    <row r="34" spans="1:5" ht="14.25" customHeight="1" x14ac:dyDescent="0.2">
      <c r="A34" s="3"/>
    </row>
    <row r="35" spans="1:5" ht="15" x14ac:dyDescent="0.25">
      <c r="A35" s="7" t="s">
        <v>82</v>
      </c>
      <c r="B35" s="7"/>
      <c r="C35" s="8"/>
      <c r="D35" s="8"/>
      <c r="E35" s="8"/>
    </row>
    <row r="36" spans="1:5" ht="14.25" x14ac:dyDescent="0.2">
      <c r="A36" s="8" t="s">
        <v>50</v>
      </c>
      <c r="B36" s="9"/>
      <c r="C36" s="8"/>
      <c r="D36" s="8"/>
      <c r="E36" s="8"/>
    </row>
    <row r="37" spans="1:5" ht="15" x14ac:dyDescent="0.25">
      <c r="A37" s="2" t="s">
        <v>63</v>
      </c>
      <c r="C37" s="2"/>
      <c r="D37" s="86" t="s">
        <v>69</v>
      </c>
      <c r="E37" s="86" t="s">
        <v>70</v>
      </c>
    </row>
    <row r="38" spans="1:5" ht="15" customHeight="1" x14ac:dyDescent="0.25">
      <c r="A38" s="4"/>
    </row>
    <row r="39" spans="1:5" ht="15" x14ac:dyDescent="0.2">
      <c r="A39" s="143" t="s">
        <v>39</v>
      </c>
      <c r="B39" s="13" t="s">
        <v>40</v>
      </c>
      <c r="C39" s="143" t="s">
        <v>42</v>
      </c>
      <c r="D39" s="141" t="s">
        <v>43</v>
      </c>
      <c r="E39" s="13" t="s">
        <v>44</v>
      </c>
    </row>
    <row r="40" spans="1:5" ht="30.75" customHeight="1" thickBot="1" x14ac:dyDescent="0.25">
      <c r="A40" s="144"/>
      <c r="B40" s="34"/>
      <c r="C40" s="144"/>
      <c r="D40" s="142"/>
      <c r="E40" s="34" t="s">
        <v>62</v>
      </c>
    </row>
    <row r="41" spans="1:5" ht="14.25" x14ac:dyDescent="0.2">
      <c r="A41" s="31"/>
      <c r="B41" s="31"/>
      <c r="C41" s="32"/>
      <c r="D41" s="33"/>
      <c r="E41" s="33">
        <f>C41*D41</f>
        <v>0</v>
      </c>
    </row>
    <row r="42" spans="1:5" ht="14.25" x14ac:dyDescent="0.2">
      <c r="A42" s="20"/>
      <c r="B42" s="20"/>
      <c r="C42" s="21"/>
      <c r="D42" s="22"/>
      <c r="E42" s="22">
        <f>C42*D42</f>
        <v>0</v>
      </c>
    </row>
    <row r="43" spans="1:5" ht="15" thickBot="1" x14ac:dyDescent="0.25">
      <c r="A43" s="23"/>
      <c r="B43" s="23"/>
      <c r="C43" s="24"/>
      <c r="D43" s="25"/>
      <c r="E43" s="25">
        <f>C43*D43</f>
        <v>0</v>
      </c>
    </row>
    <row r="44" spans="1:5" ht="21" customHeight="1" thickBot="1" x14ac:dyDescent="0.25">
      <c r="A44" s="26" t="s">
        <v>48</v>
      </c>
      <c r="B44" s="26"/>
      <c r="C44" s="27"/>
      <c r="D44" s="28"/>
      <c r="E44" s="97">
        <f>SUM(E37:E43)</f>
        <v>0</v>
      </c>
    </row>
    <row r="45" spans="1:5" ht="13.5" thickTop="1" x14ac:dyDescent="0.2"/>
    <row r="46" spans="1:5" s="118" customFormat="1" ht="30" customHeight="1" x14ac:dyDescent="0.2">
      <c r="A46" s="45" t="s">
        <v>84</v>
      </c>
      <c r="B46" s="45"/>
      <c r="C46" s="45"/>
      <c r="D46" s="113" t="s">
        <v>64</v>
      </c>
      <c r="E46" s="111" t="str">
        <f>E1</f>
        <v>2023/</v>
      </c>
    </row>
    <row r="49" spans="1:5" ht="15" x14ac:dyDescent="0.25">
      <c r="A49" s="2" t="s">
        <v>51</v>
      </c>
    </row>
    <row r="50" spans="1:5" ht="15" x14ac:dyDescent="0.25">
      <c r="A50" s="2" t="s">
        <v>52</v>
      </c>
      <c r="C50" s="2"/>
      <c r="D50" s="86" t="s">
        <v>69</v>
      </c>
      <c r="E50" s="86" t="s">
        <v>70</v>
      </c>
    </row>
    <row r="52" spans="1:5" ht="30" x14ac:dyDescent="0.2">
      <c r="A52" s="137" t="s">
        <v>53</v>
      </c>
      <c r="B52" s="13" t="s">
        <v>46</v>
      </c>
      <c r="C52" s="137" t="s">
        <v>58</v>
      </c>
      <c r="D52" s="139" t="s">
        <v>57</v>
      </c>
      <c r="E52" s="13" t="s">
        <v>47</v>
      </c>
    </row>
    <row r="53" spans="1:5" ht="33.75" customHeight="1" thickBot="1" x14ac:dyDescent="0.25">
      <c r="A53" s="138"/>
      <c r="B53" s="34"/>
      <c r="C53" s="138"/>
      <c r="D53" s="140"/>
      <c r="E53" s="34"/>
    </row>
    <row r="54" spans="1:5" ht="14.25" x14ac:dyDescent="0.2">
      <c r="A54" s="36"/>
      <c r="B54" s="36"/>
      <c r="C54" s="37"/>
      <c r="D54" s="37"/>
      <c r="E54" s="38"/>
    </row>
    <row r="55" spans="1:5" ht="14.25" x14ac:dyDescent="0.2">
      <c r="A55" s="10"/>
      <c r="B55" s="10"/>
      <c r="C55" s="12"/>
      <c r="D55" s="12"/>
      <c r="E55" s="39"/>
    </row>
    <row r="56" spans="1:5" ht="14.25" x14ac:dyDescent="0.2">
      <c r="A56" s="10"/>
      <c r="B56" s="10"/>
      <c r="C56" s="12"/>
      <c r="D56" s="12"/>
      <c r="E56" s="39"/>
    </row>
    <row r="57" spans="1:5" s="5" customFormat="1" ht="15.75" thickBot="1" x14ac:dyDescent="0.25">
      <c r="A57" s="35" t="s">
        <v>48</v>
      </c>
      <c r="B57" s="35"/>
      <c r="C57" s="98">
        <f>SUM(C54:C56)</f>
        <v>0</v>
      </c>
      <c r="D57" s="98">
        <f>SUM(D54:D56)</f>
        <v>0</v>
      </c>
      <c r="E57" s="40"/>
    </row>
    <row r="58" spans="1:5" ht="13.5" thickTop="1" x14ac:dyDescent="0.2"/>
    <row r="60" spans="1:5" s="3" customFormat="1" ht="15" x14ac:dyDescent="0.25">
      <c r="A60" s="2" t="s">
        <v>61</v>
      </c>
    </row>
    <row r="61" spans="1:5" s="3" customFormat="1" ht="15" x14ac:dyDescent="0.25">
      <c r="A61" s="2" t="s">
        <v>72</v>
      </c>
      <c r="B61" s="2"/>
      <c r="C61" s="2"/>
      <c r="D61" s="86" t="s">
        <v>69</v>
      </c>
      <c r="E61" s="86" t="s">
        <v>70</v>
      </c>
    </row>
    <row r="63" spans="1:5" ht="15" x14ac:dyDescent="0.2">
      <c r="A63" s="137" t="s">
        <v>45</v>
      </c>
      <c r="B63" s="13" t="s">
        <v>46</v>
      </c>
      <c r="C63" s="139" t="s">
        <v>49</v>
      </c>
      <c r="D63" s="139" t="s">
        <v>54</v>
      </c>
      <c r="E63" s="13" t="s">
        <v>44</v>
      </c>
    </row>
    <row r="64" spans="1:5" ht="30.75" customHeight="1" thickBot="1" x14ac:dyDescent="0.25">
      <c r="A64" s="138"/>
      <c r="B64" s="34"/>
      <c r="C64" s="140"/>
      <c r="D64" s="140"/>
      <c r="E64" s="34" t="s">
        <v>62</v>
      </c>
    </row>
    <row r="65" spans="1:5" ht="14.25" x14ac:dyDescent="0.2">
      <c r="A65" s="41"/>
      <c r="B65" s="41"/>
      <c r="C65" s="42"/>
      <c r="D65" s="43"/>
      <c r="E65" s="43">
        <f>C65*D65</f>
        <v>0</v>
      </c>
    </row>
    <row r="66" spans="1:5" ht="14.25" x14ac:dyDescent="0.2">
      <c r="A66" s="10"/>
      <c r="B66" s="10"/>
      <c r="C66" s="11"/>
      <c r="D66" s="12"/>
      <c r="E66" s="12">
        <f>C66*D66</f>
        <v>0</v>
      </c>
    </row>
    <row r="67" spans="1:5" ht="15" thickBot="1" x14ac:dyDescent="0.25">
      <c r="A67" s="14"/>
      <c r="B67" s="14"/>
      <c r="C67" s="15"/>
      <c r="D67" s="16"/>
      <c r="E67" s="16">
        <f>C67*D67</f>
        <v>0</v>
      </c>
    </row>
    <row r="68" spans="1:5" ht="15.75" thickBot="1" x14ac:dyDescent="0.25">
      <c r="A68" s="17" t="s">
        <v>48</v>
      </c>
      <c r="B68" s="17"/>
      <c r="C68" s="18"/>
      <c r="D68" s="19"/>
      <c r="E68" s="99">
        <f>SUM(E65:E67)</f>
        <v>0</v>
      </c>
    </row>
    <row r="69" spans="1:5" ht="13.5" thickTop="1" x14ac:dyDescent="0.2"/>
    <row r="71" spans="1:5" s="2" customFormat="1" ht="15" x14ac:dyDescent="0.25">
      <c r="A71" s="2" t="s">
        <v>56</v>
      </c>
    </row>
    <row r="72" spans="1:5" ht="15" x14ac:dyDescent="0.25">
      <c r="A72" s="2" t="s">
        <v>71</v>
      </c>
      <c r="B72" s="2"/>
      <c r="C72" s="2"/>
      <c r="D72" s="86" t="s">
        <v>69</v>
      </c>
      <c r="E72" s="86" t="s">
        <v>70</v>
      </c>
    </row>
    <row r="74" spans="1:5" ht="15" x14ac:dyDescent="0.2">
      <c r="A74" s="137" t="s">
        <v>55</v>
      </c>
      <c r="B74" s="13" t="s">
        <v>46</v>
      </c>
      <c r="C74" s="139" t="s">
        <v>49</v>
      </c>
      <c r="D74" s="139" t="s">
        <v>54</v>
      </c>
      <c r="E74" s="13" t="s">
        <v>44</v>
      </c>
    </row>
    <row r="75" spans="1:5" ht="30.75" customHeight="1" thickBot="1" x14ac:dyDescent="0.25">
      <c r="A75" s="138"/>
      <c r="B75" s="34"/>
      <c r="C75" s="140"/>
      <c r="D75" s="140"/>
      <c r="E75" s="34" t="s">
        <v>62</v>
      </c>
    </row>
    <row r="76" spans="1:5" ht="14.25" x14ac:dyDescent="0.2">
      <c r="A76" s="36"/>
      <c r="B76" s="36"/>
      <c r="C76" s="44"/>
      <c r="D76" s="37"/>
      <c r="E76" s="37">
        <f>C76*D76</f>
        <v>0</v>
      </c>
    </row>
    <row r="77" spans="1:5" ht="14.25" x14ac:dyDescent="0.2">
      <c r="A77" s="10"/>
      <c r="B77" s="10"/>
      <c r="C77" s="11"/>
      <c r="D77" s="12"/>
      <c r="E77" s="12">
        <f>C77*D77</f>
        <v>0</v>
      </c>
    </row>
    <row r="78" spans="1:5" ht="15" thickBot="1" x14ac:dyDescent="0.25">
      <c r="A78" s="14"/>
      <c r="B78" s="14"/>
      <c r="C78" s="15"/>
      <c r="D78" s="16"/>
      <c r="E78" s="16">
        <f>C78*D78</f>
        <v>0</v>
      </c>
    </row>
    <row r="79" spans="1:5" ht="15.75" thickBot="1" x14ac:dyDescent="0.25">
      <c r="A79" s="17" t="s">
        <v>48</v>
      </c>
      <c r="B79" s="17"/>
      <c r="C79" s="18"/>
      <c r="D79" s="19"/>
      <c r="E79" s="99">
        <f>SUM(E76:E78)</f>
        <v>0</v>
      </c>
    </row>
    <row r="80" spans="1:5" ht="13.5" thickTop="1" x14ac:dyDescent="0.2"/>
    <row r="81" spans="1:5" ht="44.25" customHeight="1" x14ac:dyDescent="0.2">
      <c r="A81" s="145"/>
      <c r="B81" s="145"/>
      <c r="C81" s="145"/>
      <c r="D81" s="145"/>
      <c r="E81" s="145"/>
    </row>
    <row r="86" spans="1:5" ht="12.75" customHeight="1" x14ac:dyDescent="0.2">
      <c r="B86" s="119"/>
    </row>
    <row r="87" spans="1:5" s="119" customFormat="1" ht="16.5" customHeight="1" x14ac:dyDescent="0.2">
      <c r="D87" s="120"/>
      <c r="E87" s="120"/>
    </row>
  </sheetData>
  <mergeCells count="20">
    <mergeCell ref="A81:E81"/>
    <mergeCell ref="A74:A75"/>
    <mergeCell ref="C74:C75"/>
    <mergeCell ref="D74:D75"/>
    <mergeCell ref="D63:D64"/>
    <mergeCell ref="C63:C64"/>
    <mergeCell ref="A63:A64"/>
    <mergeCell ref="A2:E2"/>
    <mergeCell ref="A52:A53"/>
    <mergeCell ref="C52:C53"/>
    <mergeCell ref="D52:D53"/>
    <mergeCell ref="A8:A9"/>
    <mergeCell ref="C8:C9"/>
    <mergeCell ref="D8:D9"/>
    <mergeCell ref="A23:A24"/>
    <mergeCell ref="C23:C24"/>
    <mergeCell ref="D23:D24"/>
    <mergeCell ref="C39:C40"/>
    <mergeCell ref="D39:D40"/>
    <mergeCell ref="A39:A40"/>
  </mergeCells>
  <phoneticPr fontId="4" type="noConversion"/>
  <pageMargins left="0.78740157480314965" right="0.39370078740157483" top="0.65" bottom="0.5" header="0.51181102362204722" footer="0.33"/>
  <pageSetup paperSize="9" orientation="portrait" r:id="rId1"/>
  <headerFooter alignWithMargins="0">
    <oddFooter>&amp;R&amp;7Seite &amp;P von &amp;N</oddFooter>
  </headerFooter>
  <rowBreaks count="1" manualBreakCount="1">
    <brk id="4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3" r:id="rId4" name="Check Box 15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161925</xdr:rowOff>
                  </from>
                  <to>
                    <xdr:col>3</xdr:col>
                    <xdr:colOff>323850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5" name="Check Box 22">
              <controlPr defaultSize="0" autoFill="0" autoLine="0" autoPict="0">
                <anchor moveWithCells="1">
                  <from>
                    <xdr:col>4</xdr:col>
                    <xdr:colOff>9525</xdr:colOff>
                    <xdr:row>4</xdr:row>
                    <xdr:rowOff>161925</xdr:rowOff>
                  </from>
                  <to>
                    <xdr:col>4</xdr:col>
                    <xdr:colOff>323850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6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161925</xdr:rowOff>
                  </from>
                  <to>
                    <xdr:col>3</xdr:col>
                    <xdr:colOff>323850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7" name="Check Box 24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161925</xdr:rowOff>
                  </from>
                  <to>
                    <xdr:col>4</xdr:col>
                    <xdr:colOff>323850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8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35</xdr:row>
                    <xdr:rowOff>171450</xdr:rowOff>
                  </from>
                  <to>
                    <xdr:col>3</xdr:col>
                    <xdr:colOff>323850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9" name="Check Box 26">
              <controlPr defaultSize="0" autoFill="0" autoLine="0" autoPict="0">
                <anchor moveWithCells="1">
                  <from>
                    <xdr:col>4</xdr:col>
                    <xdr:colOff>9525</xdr:colOff>
                    <xdr:row>35</xdr:row>
                    <xdr:rowOff>171450</xdr:rowOff>
                  </from>
                  <to>
                    <xdr:col>4</xdr:col>
                    <xdr:colOff>323850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10" name="Check Box 27">
              <controlPr defaultSize="0" autoFill="0" autoLine="0" autoPict="0">
                <anchor moveWithCells="1">
                  <from>
                    <xdr:col>3</xdr:col>
                    <xdr:colOff>9525</xdr:colOff>
                    <xdr:row>48</xdr:row>
                    <xdr:rowOff>161925</xdr:rowOff>
                  </from>
                  <to>
                    <xdr:col>3</xdr:col>
                    <xdr:colOff>323850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11" name="Check Box 28">
              <controlPr defaultSize="0" autoFill="0" autoLine="0" autoPict="0">
                <anchor moveWithCells="1">
                  <from>
                    <xdr:col>4</xdr:col>
                    <xdr:colOff>9525</xdr:colOff>
                    <xdr:row>48</xdr:row>
                    <xdr:rowOff>161925</xdr:rowOff>
                  </from>
                  <to>
                    <xdr:col>4</xdr:col>
                    <xdr:colOff>323850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12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59</xdr:row>
                    <xdr:rowOff>161925</xdr:rowOff>
                  </from>
                  <to>
                    <xdr:col>3</xdr:col>
                    <xdr:colOff>323850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13" name="Check Box 30">
              <controlPr defaultSize="0" autoFill="0" autoLine="0" autoPict="0">
                <anchor moveWithCells="1">
                  <from>
                    <xdr:col>4</xdr:col>
                    <xdr:colOff>9525</xdr:colOff>
                    <xdr:row>59</xdr:row>
                    <xdr:rowOff>161925</xdr:rowOff>
                  </from>
                  <to>
                    <xdr:col>4</xdr:col>
                    <xdr:colOff>323850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14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70</xdr:row>
                    <xdr:rowOff>161925</xdr:rowOff>
                  </from>
                  <to>
                    <xdr:col>3</xdr:col>
                    <xdr:colOff>323850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15" name="Check Box 32">
              <controlPr defaultSize="0" autoFill="0" autoLine="0" autoPict="0">
                <anchor moveWithCells="1">
                  <from>
                    <xdr:col>4</xdr:col>
                    <xdr:colOff>9525</xdr:colOff>
                    <xdr:row>70</xdr:row>
                    <xdr:rowOff>161925</xdr:rowOff>
                  </from>
                  <to>
                    <xdr:col>4</xdr:col>
                    <xdr:colOff>323850</xdr:colOff>
                    <xdr:row>72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Gesamtkalkulation</vt:lpstr>
      <vt:lpstr>Blatt 2 Kalk. Mehraufwand</vt:lpstr>
      <vt:lpstr>'Blatt 2 Kalk. Mehraufwand'!Druckbereich</vt:lpstr>
      <vt:lpstr>Gesamtkalkulation!Druckbereich</vt:lpstr>
      <vt:lpstr>'Blatt 2 Kalk. Mehraufwand'!Kontrollkästchen1</vt:lpstr>
      <vt:lpstr>'Blatt 2 Kalk. Mehraufwand'!Kontrollkästchen2</vt:lpstr>
    </vt:vector>
  </TitlesOfParts>
  <Company>UKL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graetzk</dc:creator>
  <cp:lastModifiedBy>Poßecker, Katrin</cp:lastModifiedBy>
  <cp:lastPrinted>2023-03-23T11:03:42Z</cp:lastPrinted>
  <dcterms:created xsi:type="dcterms:W3CDTF">2009-08-18T07:55:43Z</dcterms:created>
  <dcterms:modified xsi:type="dcterms:W3CDTF">2023-07-12T12:27:01Z</dcterms:modified>
</cp:coreProperties>
</file>